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sdoc\Nanterre\DossierTechiques\"/>
    </mc:Choice>
  </mc:AlternateContent>
  <xr:revisionPtr revIDLastSave="0" documentId="13_ncr:1_{B4C30BAD-BF76-419C-9F40-5689F7A01D96}" xr6:coauthVersionLast="45" xr6:coauthVersionMax="45" xr10:uidLastSave="{00000000-0000-0000-0000-000000000000}"/>
  <bookViews>
    <workbookView xWindow="28680" yWindow="-3135" windowWidth="38640" windowHeight="21240" xr2:uid="{0A632CA3-17C5-42A1-9712-2198AEA88FF8}"/>
  </bookViews>
  <sheets>
    <sheet name="Feuil1" sheetId="1" r:id="rId1"/>
  </sheets>
  <definedNames>
    <definedName name="_xlnm.Print_Area" localSheetId="0">Feuil1!$Q$2:$Y$59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H20" i="1" l="1"/>
  <c r="I19" i="1" s="1"/>
  <c r="U5" i="1"/>
  <c r="V5" i="1"/>
  <c r="T5" i="1"/>
  <c r="O12" i="1"/>
  <c r="O10" i="1"/>
  <c r="J11" i="1"/>
  <c r="M11" i="1" s="1"/>
  <c r="K11" i="1"/>
  <c r="N11" i="1" s="1"/>
  <c r="L11" i="1"/>
  <c r="O11" i="1" s="1"/>
  <c r="J12" i="1"/>
  <c r="M12" i="1" s="1"/>
  <c r="K12" i="1"/>
  <c r="N12" i="1" s="1"/>
  <c r="L12" i="1"/>
  <c r="J13" i="1"/>
  <c r="M13" i="1" s="1"/>
  <c r="T7" i="1" s="1"/>
  <c r="K13" i="1"/>
  <c r="N13" i="1" s="1"/>
  <c r="L13" i="1"/>
  <c r="O13" i="1" s="1"/>
  <c r="K10" i="1"/>
  <c r="N10" i="1" s="1"/>
  <c r="L10" i="1"/>
  <c r="J10" i="1"/>
  <c r="M10" i="1" s="1"/>
  <c r="J14" i="1"/>
  <c r="M14" i="1" s="1"/>
  <c r="K14" i="1"/>
  <c r="N14" i="1" s="1"/>
  <c r="L14" i="1"/>
  <c r="O14" i="1" s="1"/>
  <c r="W15" i="1"/>
  <c r="W16" i="1"/>
  <c r="W17" i="1"/>
  <c r="W18" i="1"/>
  <c r="W19" i="1"/>
  <c r="W11" i="1"/>
  <c r="W12" i="1"/>
  <c r="W13" i="1"/>
  <c r="W14" i="1"/>
  <c r="W10" i="1"/>
  <c r="H17" i="1" l="1"/>
  <c r="E15" i="1"/>
  <c r="E11" i="1"/>
  <c r="B11" i="1"/>
  <c r="H11" i="1" s="1"/>
  <c r="B12" i="1"/>
  <c r="B13" i="1"/>
  <c r="B14" i="1"/>
  <c r="E14" i="1" s="1"/>
  <c r="B15" i="1"/>
  <c r="H15" i="1" s="1"/>
  <c r="B16" i="1"/>
  <c r="B17" i="1"/>
  <c r="B18" i="1"/>
  <c r="H18" i="1" s="1"/>
  <c r="B19" i="1"/>
  <c r="H19" i="1" s="1"/>
  <c r="B10" i="1"/>
  <c r="E10" i="1" s="1"/>
  <c r="E9" i="1" s="1"/>
  <c r="C16" i="1" l="1"/>
  <c r="C13" i="1"/>
  <c r="C17" i="1"/>
  <c r="E13" i="1"/>
  <c r="E16" i="1"/>
  <c r="C12" i="1"/>
  <c r="E12" i="1"/>
  <c r="F13" i="1"/>
  <c r="F12" i="1"/>
  <c r="F11" i="1"/>
  <c r="C11" i="1"/>
  <c r="C10" i="1"/>
  <c r="C18" i="1"/>
  <c r="C15" i="1"/>
  <c r="H10" i="1"/>
  <c r="H9" i="1" s="1"/>
  <c r="I11" i="1" s="1"/>
  <c r="C14" i="1"/>
  <c r="H16" i="1"/>
  <c r="I15" i="1" s="1"/>
  <c r="H12" i="1"/>
  <c r="E20" i="1"/>
  <c r="I17" i="1"/>
  <c r="I18" i="1"/>
  <c r="C19" i="1"/>
  <c r="F10" i="1"/>
  <c r="F14" i="1"/>
  <c r="I12" i="1" l="1"/>
  <c r="I10" i="1"/>
  <c r="I13" i="1"/>
  <c r="I14" i="1"/>
  <c r="I16" i="1"/>
  <c r="U7" i="1"/>
  <c r="V7" i="1"/>
  <c r="F16" i="1"/>
  <c r="F19" i="1"/>
  <c r="L19" i="1" s="1"/>
  <c r="O19" i="1" s="1"/>
  <c r="F15" i="1"/>
  <c r="F17" i="1"/>
  <c r="J17" i="1" s="1"/>
  <c r="M17" i="1" s="1"/>
  <c r="F18" i="1"/>
  <c r="J18" i="1" s="1"/>
  <c r="M18" i="1" s="1"/>
  <c r="L17" i="1" l="1"/>
  <c r="O17" i="1" s="1"/>
  <c r="L18" i="1"/>
  <c r="O18" i="1" s="1"/>
  <c r="K17" i="1"/>
  <c r="N17" i="1" s="1"/>
  <c r="U17" i="1" s="1"/>
  <c r="J16" i="1"/>
  <c r="M16" i="1" s="1"/>
  <c r="K16" i="1"/>
  <c r="N16" i="1" s="1"/>
  <c r="U16" i="1" s="1"/>
  <c r="L16" i="1"/>
  <c r="O16" i="1" s="1"/>
  <c r="K19" i="1"/>
  <c r="N19" i="1" s="1"/>
  <c r="U19" i="1" s="1"/>
  <c r="J19" i="1"/>
  <c r="M19" i="1" s="1"/>
  <c r="K18" i="1"/>
  <c r="N18" i="1" s="1"/>
  <c r="U18" i="1" s="1"/>
  <c r="J15" i="1"/>
  <c r="M15" i="1" s="1"/>
  <c r="K15" i="1"/>
  <c r="N15" i="1" s="1"/>
  <c r="U15" i="1" s="1"/>
  <c r="L15" i="1"/>
  <c r="O15" i="1" s="1"/>
  <c r="U12" i="1"/>
  <c r="U9" i="1"/>
  <c r="U11" i="1"/>
  <c r="U10" i="1"/>
  <c r="U13" i="1"/>
  <c r="T9" i="1"/>
  <c r="T11" i="1"/>
  <c r="T13" i="1"/>
  <c r="U14" i="1"/>
  <c r="T14" i="1"/>
  <c r="T17" i="1"/>
  <c r="T19" i="1" l="1"/>
  <c r="V17" i="1"/>
  <c r="T15" i="1"/>
  <c r="V15" i="1"/>
  <c r="V10" i="1"/>
  <c r="V19" i="1"/>
  <c r="T10" i="1"/>
  <c r="T12" i="1"/>
  <c r="T16" i="1"/>
  <c r="T18" i="1"/>
  <c r="V16" i="1"/>
  <c r="V18" i="1"/>
  <c r="V9" i="1" l="1"/>
  <c r="V11" i="1"/>
  <c r="V14" i="1"/>
  <c r="V13" i="1"/>
  <c r="V12" i="1"/>
</calcChain>
</file>

<file path=xl/sharedStrings.xml><?xml version="1.0" encoding="utf-8"?>
<sst xmlns="http://schemas.openxmlformats.org/spreadsheetml/2006/main" count="7" uniqueCount="7">
  <si>
    <t>Abaissement</t>
  </si>
  <si>
    <t>Réglage sortie DSP</t>
  </si>
  <si>
    <t>fréquence</t>
  </si>
  <si>
    <t>Loudness</t>
  </si>
  <si>
    <t>Saisie Valeur Loudness</t>
  </si>
  <si>
    <t>Courbe cible</t>
  </si>
  <si>
    <t>Indice : A du 26/03/2020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</si>
</sst>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0" fillId="0" borderId="0" xfId="0" applyNumberFormat="1"/>
    <xf numFmtId="2" fontId="0" fillId="0" borderId="0" xfId="0" applyNumberFormat="1" applyFill="1"/>
    <xf numFmtId="0" fontId="0" fillId="0" borderId="0" xfId="0" applyFill="1"/>
    <xf numFmtId="2" fontId="0" fillId="0" borderId="2" xfId="0" applyNumberFormat="1" applyBorder="1"/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2" xfId="0" applyBorder="1"/>
    <xf numFmtId="0" fontId="0" fillId="0" borderId="12" xfId="0" applyBorder="1"/>
    <xf numFmtId="2" fontId="0" fillId="0" borderId="12" xfId="0" applyNumberFormat="1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/>
    <xf numFmtId="0" fontId="0" fillId="0" borderId="5" xfId="0" applyFill="1" applyBorder="1"/>
    <xf numFmtId="0" fontId="0" fillId="0" borderId="0" xfId="0" applyFill="1" applyBorder="1"/>
    <xf numFmtId="2" fontId="0" fillId="0" borderId="5" xfId="0" applyNumberFormat="1" applyFill="1" applyBorder="1"/>
    <xf numFmtId="2" fontId="0" fillId="0" borderId="0" xfId="0" applyNumberFormat="1" applyFill="1" applyBorder="1"/>
    <xf numFmtId="0" fontId="0" fillId="0" borderId="13" xfId="0" applyBorder="1"/>
    <xf numFmtId="0" fontId="0" fillId="0" borderId="11" xfId="0" applyBorder="1"/>
    <xf numFmtId="2" fontId="0" fillId="0" borderId="11" xfId="0" applyNumberFormat="1" applyBorder="1"/>
    <xf numFmtId="0" fontId="0" fillId="0" borderId="14" xfId="0" applyBorder="1"/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2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applyFill="1" applyBorder="1"/>
    <xf numFmtId="2" fontId="0" fillId="2" borderId="1" xfId="0" applyNumberFormat="1" applyFill="1" applyBorder="1"/>
    <xf numFmtId="2" fontId="0" fillId="0" borderId="1" xfId="0" applyNumberFormat="1" applyFill="1" applyBorder="1"/>
    <xf numFmtId="2" fontId="0" fillId="0" borderId="1" xfId="0" applyNumberFormat="1" applyBorder="1"/>
    <xf numFmtId="164" fontId="0" fillId="0" borderId="1" xfId="0" applyNumberFormat="1" applyBorder="1"/>
    <xf numFmtId="2" fontId="0" fillId="0" borderId="0" xfId="0" quotePrefix="1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1" xfId="0" applyFill="1" applyBorder="1"/>
    <xf numFmtId="164" fontId="0" fillId="0" borderId="15" xfId="0" applyNumberFormat="1" applyBorder="1"/>
    <xf numFmtId="0" fontId="0" fillId="2" borderId="8" xfId="0" applyFill="1" applyBorder="1"/>
    <xf numFmtId="0" fontId="0" fillId="2" borderId="7" xfId="0" applyFill="1" applyBorder="1"/>
    <xf numFmtId="2" fontId="0" fillId="0" borderId="8" xfId="0" applyNumberFormat="1" applyFill="1" applyBorder="1"/>
    <xf numFmtId="2" fontId="0" fillId="0" borderId="7" xfId="0" applyNumberFormat="1" applyFill="1" applyBorder="1"/>
    <xf numFmtId="2" fontId="0" fillId="0" borderId="9" xfId="0" applyNumberFormat="1" applyFill="1" applyBorder="1"/>
    <xf numFmtId="2" fontId="0" fillId="0" borderId="10" xfId="0" applyNumberFormat="1" applyFill="1" applyBorder="1"/>
    <xf numFmtId="2" fontId="0" fillId="0" borderId="16" xfId="0" applyNumberFormat="1" applyFill="1" applyBorder="1"/>
    <xf numFmtId="0" fontId="0" fillId="0" borderId="15" xfId="0" applyFill="1" applyBorder="1"/>
    <xf numFmtId="2" fontId="0" fillId="0" borderId="1" xfId="0" applyNumberFormat="1" applyBorder="1" applyAlignment="1">
      <alignment horizontal="right"/>
    </xf>
    <xf numFmtId="2" fontId="0" fillId="0" borderId="1" xfId="0" quotePrefix="1" applyNumberFormat="1" applyBorder="1" applyAlignment="1">
      <alignment horizontal="right"/>
    </xf>
    <xf numFmtId="2" fontId="0" fillId="0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Courbe</a:t>
            </a:r>
            <a:r>
              <a:rPr lang="fr-FR" baseline="0"/>
              <a:t> cible et Loudness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0db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Feuil1!$S$10:$S$19</c:f>
              <c:numCache>
                <c:formatCode>0.00</c:formatCode>
                <c:ptCount val="10"/>
                <c:pt idx="0">
                  <c:v>2.7</c:v>
                </c:pt>
                <c:pt idx="1">
                  <c:v>2.5</c:v>
                </c:pt>
                <c:pt idx="2">
                  <c:v>1.8</c:v>
                </c:pt>
                <c:pt idx="3">
                  <c:v>0.9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-0.4</c:v>
                </c:pt>
                <c:pt idx="8">
                  <c:v>-1</c:v>
                </c:pt>
                <c:pt idx="9">
                  <c:v>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27-49A0-B5FC-88544CBFE3D9}"/>
            </c:ext>
          </c:extLst>
        </c:ser>
        <c:ser>
          <c:idx val="1"/>
          <c:order val="1"/>
          <c:tx>
            <c:strRef>
              <c:f>Feuil1!$T$5</c:f>
              <c:strCache>
                <c:ptCount val="1"/>
                <c:pt idx="0">
                  <c:v>-6dB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Feuil1!$T$10:$T$19</c:f>
              <c:numCache>
                <c:formatCode>0.0</c:formatCode>
                <c:ptCount val="10"/>
                <c:pt idx="0">
                  <c:v>4.5999999999999996</c:v>
                </c:pt>
                <c:pt idx="1">
                  <c:v>3.1</c:v>
                </c:pt>
                <c:pt idx="2">
                  <c:v>1.8</c:v>
                </c:pt>
                <c:pt idx="3">
                  <c:v>0.9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-0.4</c:v>
                </c:pt>
                <c:pt idx="8">
                  <c:v>-1</c:v>
                </c:pt>
                <c:pt idx="9">
                  <c:v>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27-49A0-B5FC-88544CBFE3D9}"/>
            </c:ext>
          </c:extLst>
        </c:ser>
        <c:ser>
          <c:idx val="2"/>
          <c:order val="2"/>
          <c:tx>
            <c:strRef>
              <c:f>Feuil1!$U$5</c:f>
              <c:strCache>
                <c:ptCount val="1"/>
                <c:pt idx="0">
                  <c:v>-13dB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Feuil1!$U$10:$U$19</c:f>
              <c:numCache>
                <c:formatCode>0.0</c:formatCode>
                <c:ptCount val="10"/>
                <c:pt idx="0">
                  <c:v>6.6</c:v>
                </c:pt>
                <c:pt idx="1">
                  <c:v>5.0999999999999996</c:v>
                </c:pt>
                <c:pt idx="2">
                  <c:v>2.2999999999999998</c:v>
                </c:pt>
                <c:pt idx="3">
                  <c:v>0.9</c:v>
                </c:pt>
                <c:pt idx="4">
                  <c:v>-0.6</c:v>
                </c:pt>
                <c:pt idx="5">
                  <c:v>-0.6</c:v>
                </c:pt>
                <c:pt idx="6">
                  <c:v>-0.6</c:v>
                </c:pt>
                <c:pt idx="7">
                  <c:v>-1</c:v>
                </c:pt>
                <c:pt idx="8">
                  <c:v>-1.6</c:v>
                </c:pt>
                <c:pt idx="9">
                  <c:v>-2.6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27-49A0-B5FC-88544CBFE3D9}"/>
            </c:ext>
          </c:extLst>
        </c:ser>
        <c:ser>
          <c:idx val="3"/>
          <c:order val="3"/>
          <c:tx>
            <c:strRef>
              <c:f>Feuil1!$V$5</c:f>
              <c:strCache>
                <c:ptCount val="1"/>
                <c:pt idx="0">
                  <c:v>-20dB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Feuil1!$V$10:$V$19</c:f>
              <c:numCache>
                <c:formatCode>0.0</c:formatCode>
                <c:ptCount val="10"/>
                <c:pt idx="0">
                  <c:v>7.8</c:v>
                </c:pt>
                <c:pt idx="1">
                  <c:v>6.2</c:v>
                </c:pt>
                <c:pt idx="2">
                  <c:v>3.4</c:v>
                </c:pt>
                <c:pt idx="3">
                  <c:v>0.9</c:v>
                </c:pt>
                <c:pt idx="4">
                  <c:v>-2.1</c:v>
                </c:pt>
                <c:pt idx="5">
                  <c:v>-2.1</c:v>
                </c:pt>
                <c:pt idx="6">
                  <c:v>-2.1</c:v>
                </c:pt>
                <c:pt idx="7">
                  <c:v>-2.5</c:v>
                </c:pt>
                <c:pt idx="8">
                  <c:v>-3.1</c:v>
                </c:pt>
                <c:pt idx="9">
                  <c:v>-4.0999999999999996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27-49A0-B5FC-88544CBFE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91696"/>
        <c:axId val="216378800"/>
      </c:scatterChart>
      <c:valAx>
        <c:axId val="439491696"/>
        <c:scaling>
          <c:logBase val="2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6378800"/>
        <c:crosses val="autoZero"/>
        <c:crossBetween val="midCat"/>
      </c:valAx>
      <c:valAx>
        <c:axId val="21637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9491696"/>
        <c:crossesAt val="2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81794962964674"/>
          <c:y val="7.2743146689997082E-2"/>
          <c:w val="0.79262915612771279"/>
          <c:h val="0.827754447360746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Feuil1!$T$5</c:f>
              <c:strCache>
                <c:ptCount val="1"/>
                <c:pt idx="0">
                  <c:v>-6dB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Feuil1!$J$10:$J$19</c:f>
              <c:numCache>
                <c:formatCode>0.0</c:formatCode>
                <c:ptCount val="10"/>
                <c:pt idx="0">
                  <c:v>1.8799999999999997</c:v>
                </c:pt>
                <c:pt idx="1">
                  <c:v>0.55178493722624311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BF-436E-A25C-83D7F617F5B7}"/>
            </c:ext>
          </c:extLst>
        </c:ser>
        <c:ser>
          <c:idx val="1"/>
          <c:order val="1"/>
          <c:tx>
            <c:strRef>
              <c:f>Feuil1!$U$5</c:f>
              <c:strCache>
                <c:ptCount val="1"/>
                <c:pt idx="0">
                  <c:v>-13dB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Feuil1!$K$10:$K$19</c:f>
              <c:numCache>
                <c:formatCode>0.0</c:formatCode>
                <c:ptCount val="10"/>
                <c:pt idx="0">
                  <c:v>4.54</c:v>
                </c:pt>
                <c:pt idx="1">
                  <c:v>3.1868679859289353</c:v>
                </c:pt>
                <c:pt idx="2">
                  <c:v>1.1129543239634923</c:v>
                </c:pt>
                <c:pt idx="3">
                  <c:v>0.6336309864259958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BF-436E-A25C-83D7F617F5B7}"/>
            </c:ext>
          </c:extLst>
        </c:ser>
        <c:ser>
          <c:idx val="2"/>
          <c:order val="2"/>
          <c:tx>
            <c:strRef>
              <c:f>Feuil1!$V$5</c:f>
              <c:strCache>
                <c:ptCount val="1"/>
                <c:pt idx="0">
                  <c:v>-20dB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Feuil1!$A$10:$A$19</c:f>
              <c:numCache>
                <c:formatCode>General</c:formatCode>
                <c:ptCount val="10"/>
                <c:pt idx="0">
                  <c:v>22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500</c:v>
                </c:pt>
                <c:pt idx="5">
                  <c:v>1000</c:v>
                </c:pt>
                <c:pt idx="6">
                  <c:v>2000</c:v>
                </c:pt>
                <c:pt idx="7">
                  <c:v>5000</c:v>
                </c:pt>
                <c:pt idx="8">
                  <c:v>10000</c:v>
                </c:pt>
                <c:pt idx="9">
                  <c:v>18000</c:v>
                </c:pt>
              </c:numCache>
            </c:numRef>
          </c:xVal>
          <c:yVal>
            <c:numRef>
              <c:f>Feuil1!$L$10:$L$19</c:f>
              <c:numCache>
                <c:formatCode>0.0</c:formatCode>
                <c:ptCount val="10"/>
                <c:pt idx="0">
                  <c:v>7.2</c:v>
                </c:pt>
                <c:pt idx="1">
                  <c:v>5.8219510346316277</c:v>
                </c:pt>
                <c:pt idx="2">
                  <c:v>3.7098477465449746</c:v>
                </c:pt>
                <c:pt idx="3">
                  <c:v>2.1121032880866526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BF-436E-A25C-83D7F617F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228287"/>
        <c:axId val="329401663"/>
      </c:scatterChart>
      <c:valAx>
        <c:axId val="340228287"/>
        <c:scaling>
          <c:logBase val="2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Loudness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9401663"/>
        <c:crosses val="autoZero"/>
        <c:crossBetween val="midCat"/>
      </c:valAx>
      <c:valAx>
        <c:axId val="32940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Coorection réponse en DB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0228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133349</xdr:colOff>
      <xdr:row>20</xdr:row>
      <xdr:rowOff>123825</xdr:rowOff>
    </xdr:from>
    <xdr:to>
      <xdr:col>24</xdr:col>
      <xdr:colOff>560294</xdr:colOff>
      <xdr:row>40</xdr:row>
      <xdr:rowOff>78441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47BCEC1-D6BD-4BEC-864F-E6CE479B11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128586</xdr:colOff>
      <xdr:row>43</xdr:row>
      <xdr:rowOff>52387</xdr:rowOff>
    </xdr:from>
    <xdr:to>
      <xdr:col>24</xdr:col>
      <xdr:colOff>523874</xdr:colOff>
      <xdr:row>57</xdr:row>
      <xdr:rowOff>128587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74C8F79-3D60-46D1-8105-D180FBA6B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2726-5E05-4BB7-9C28-A5384CB4C927}">
  <sheetPr>
    <pageSetUpPr fitToPage="1"/>
  </sheetPr>
  <dimension ref="A1:AH59"/>
  <sheetViews>
    <sheetView tabSelected="1" zoomScale="85" zoomScaleNormal="85" workbookViewId="0">
      <selection activeCell="D10" sqref="D10"/>
    </sheetView>
  </sheetViews>
  <sheetFormatPr baseColWidth="10" defaultRowHeight="15" x14ac:dyDescent="0.25"/>
  <cols>
    <col min="4" max="4" width="9.28515625" style="1" customWidth="1"/>
    <col min="5" max="6" width="11.42578125" style="1"/>
    <col min="7" max="7" width="6.140625" style="1" customWidth="1"/>
    <col min="8" max="12" width="11.42578125" style="1"/>
    <col min="19" max="19" width="15.85546875" style="1" customWidth="1"/>
    <col min="20" max="23" width="15.85546875" customWidth="1"/>
  </cols>
  <sheetData>
    <row r="1" spans="1:25" ht="15.75" thickBot="1" x14ac:dyDescent="0.3"/>
    <row r="2" spans="1:25" x14ac:dyDescent="0.25">
      <c r="Q2" s="8"/>
      <c r="R2" s="9"/>
      <c r="S2" s="10"/>
      <c r="T2" s="9"/>
      <c r="U2" s="9"/>
      <c r="V2" s="9"/>
      <c r="W2" s="37" t="s">
        <v>6</v>
      </c>
      <c r="X2" s="9"/>
      <c r="Y2" s="5"/>
    </row>
    <row r="3" spans="1:25" ht="15.75" thickBot="1" x14ac:dyDescent="0.3">
      <c r="Q3" s="11"/>
      <c r="R3" s="12"/>
      <c r="S3" s="13"/>
      <c r="T3" s="12"/>
      <c r="U3" s="12"/>
      <c r="V3" s="12"/>
      <c r="W3" s="12"/>
      <c r="X3" s="12"/>
      <c r="Y3" s="6"/>
    </row>
    <row r="4" spans="1:25" ht="18.75" x14ac:dyDescent="0.3">
      <c r="P4" s="3"/>
      <c r="Q4" s="14"/>
      <c r="R4" s="15"/>
      <c r="S4" s="4"/>
      <c r="T4" s="40" t="s">
        <v>3</v>
      </c>
      <c r="U4" s="40"/>
      <c r="V4" s="40"/>
      <c r="W4" s="5"/>
      <c r="X4" s="12"/>
      <c r="Y4" s="6"/>
    </row>
    <row r="5" spans="1:25" x14ac:dyDescent="0.25">
      <c r="P5" s="3"/>
      <c r="Q5" s="14"/>
      <c r="R5" s="15"/>
      <c r="S5" s="22"/>
      <c r="T5" s="35" t="str">
        <f>+M9&amp;"dB"</f>
        <v>-6dB</v>
      </c>
      <c r="U5" s="35" t="str">
        <f t="shared" ref="U5:V5" si="0">+N9&amp;"dB"</f>
        <v>-13dB</v>
      </c>
      <c r="V5" s="35" t="str">
        <f t="shared" si="0"/>
        <v>-20dB</v>
      </c>
      <c r="W5" s="23"/>
      <c r="X5" s="12"/>
      <c r="Y5" s="6"/>
    </row>
    <row r="6" spans="1:25" x14ac:dyDescent="0.25">
      <c r="P6" s="3"/>
      <c r="Q6" s="14"/>
      <c r="R6" s="15"/>
      <c r="S6" s="22"/>
      <c r="T6" s="38" t="s">
        <v>0</v>
      </c>
      <c r="U6" s="38"/>
      <c r="V6" s="38"/>
      <c r="W6" s="23"/>
      <c r="X6" s="12"/>
      <c r="Y6" s="6"/>
    </row>
    <row r="7" spans="1:25" ht="15.75" thickBot="1" x14ac:dyDescent="0.3">
      <c r="P7" s="3"/>
      <c r="Q7" s="14"/>
      <c r="R7" s="15"/>
      <c r="S7" s="22"/>
      <c r="T7" s="24">
        <f>+M13-$S13</f>
        <v>0</v>
      </c>
      <c r="U7" s="24">
        <f>+N13-$S13</f>
        <v>0.6336309864259958</v>
      </c>
      <c r="V7" s="24">
        <f>+O13-$S13</f>
        <v>2.1121032880866526</v>
      </c>
      <c r="W7" s="23"/>
      <c r="X7" s="12"/>
      <c r="Y7" s="6"/>
    </row>
    <row r="8" spans="1:25" ht="21.75" customHeight="1" x14ac:dyDescent="0.25">
      <c r="M8" s="47" t="s">
        <v>4</v>
      </c>
      <c r="N8" s="48"/>
      <c r="O8" s="49"/>
      <c r="P8" s="3"/>
      <c r="Q8" s="14"/>
      <c r="R8" s="15"/>
      <c r="S8" s="22"/>
      <c r="T8" s="39" t="s">
        <v>1</v>
      </c>
      <c r="U8" s="39"/>
      <c r="V8" s="39"/>
      <c r="W8" s="23"/>
      <c r="X8" s="12"/>
      <c r="Y8" s="6"/>
    </row>
    <row r="9" spans="1:25" x14ac:dyDescent="0.25">
      <c r="C9" s="1"/>
      <c r="D9" s="44"/>
      <c r="E9" s="60">
        <f>+D10/E10</f>
        <v>-2.3050580068256461</v>
      </c>
      <c r="F9" s="61">
        <v>-20</v>
      </c>
      <c r="G9" s="60"/>
      <c r="H9" s="60">
        <f>+G10/H10</f>
        <v>-2.2455172880921963</v>
      </c>
      <c r="I9" s="61">
        <v>-10</v>
      </c>
      <c r="J9" s="46"/>
      <c r="K9" s="46"/>
      <c r="L9" s="46"/>
      <c r="M9" s="52">
        <v>-6</v>
      </c>
      <c r="N9" s="50">
        <v>-13</v>
      </c>
      <c r="O9" s="53">
        <v>-20</v>
      </c>
      <c r="P9" s="3"/>
      <c r="Q9" s="14"/>
      <c r="R9" s="15"/>
      <c r="S9" s="36" t="s">
        <v>5</v>
      </c>
      <c r="T9" s="34">
        <f>+M9+T7</f>
        <v>-6</v>
      </c>
      <c r="U9" s="34">
        <f>+N9+U7</f>
        <v>-12.366369013574005</v>
      </c>
      <c r="V9" s="34">
        <f>+O9+V7</f>
        <v>-17.887896711913349</v>
      </c>
      <c r="W9" s="7" t="s">
        <v>2</v>
      </c>
      <c r="X9" s="12"/>
      <c r="Y9" s="6"/>
    </row>
    <row r="10" spans="1:25" x14ac:dyDescent="0.25">
      <c r="A10" s="41">
        <v>22</v>
      </c>
      <c r="B10" s="41">
        <f>LN(A10)</f>
        <v>3.0910424533583161</v>
      </c>
      <c r="C10" s="59">
        <f>+B10-B$10</f>
        <v>0</v>
      </c>
      <c r="D10" s="42">
        <v>7.2</v>
      </c>
      <c r="E10" s="62">
        <f>+$B10-$B$14</f>
        <v>-3.1235656450638754</v>
      </c>
      <c r="F10" s="62">
        <f>+E10*E$9</f>
        <v>7.2</v>
      </c>
      <c r="G10" s="63">
        <v>3.4</v>
      </c>
      <c r="H10" s="62">
        <f>+$B10-$B$12</f>
        <v>-1.5141277326297757</v>
      </c>
      <c r="I10" s="62">
        <f>+H10*H$9</f>
        <v>3.4</v>
      </c>
      <c r="J10" s="45">
        <f>MAX((+M$9-$I$9)/($F$9-$I$9)*($F10-$I10)+$I10+M$20,0)</f>
        <v>1.8799999999999997</v>
      </c>
      <c r="K10" s="45">
        <f>MAX((+N$9-$I$9)/($F$9-$I$9)*($F10-$I10)+$I10+N$20,0)</f>
        <v>4.54</v>
      </c>
      <c r="L10" s="51">
        <f>MAX((+O$9-$I$9)/($F$9-$I$9)*($F10-$I10)+$I10+O$20,0)</f>
        <v>7.2</v>
      </c>
      <c r="M10" s="54">
        <f>+J10+$S10</f>
        <v>4.58</v>
      </c>
      <c r="N10" s="43">
        <f>+K10+$S10</f>
        <v>7.24</v>
      </c>
      <c r="O10" s="55">
        <f>+L10+$S10</f>
        <v>9.9</v>
      </c>
      <c r="P10" s="2"/>
      <c r="Q10" s="16"/>
      <c r="R10" s="17"/>
      <c r="S10" s="25">
        <v>2.7</v>
      </c>
      <c r="T10" s="26">
        <f>ROUND(+M10-T$7,1)</f>
        <v>4.5999999999999996</v>
      </c>
      <c r="U10" s="26">
        <f>ROUND(+N10-U$7,1)</f>
        <v>6.6</v>
      </c>
      <c r="V10" s="26">
        <f>ROUND(+O10-V$7,1)</f>
        <v>7.8</v>
      </c>
      <c r="W10" s="27">
        <f>+A10</f>
        <v>22</v>
      </c>
      <c r="X10" s="12"/>
      <c r="Y10" s="6"/>
    </row>
    <row r="11" spans="1:25" x14ac:dyDescent="0.25">
      <c r="A11" s="41">
        <v>40</v>
      </c>
      <c r="B11" s="41">
        <f t="shared" ref="B11:B19" si="1">LN(A11)</f>
        <v>3.6888794541139363</v>
      </c>
      <c r="C11" s="59">
        <f t="shared" ref="C11:C19" si="2">+B11-B$10</f>
        <v>0.59783700075562018</v>
      </c>
      <c r="D11" s="43"/>
      <c r="E11" s="62">
        <f>+$B11-$B$14</f>
        <v>-2.5257286443082552</v>
      </c>
      <c r="F11" s="62">
        <f>+E11*E$9</f>
        <v>5.8219510346316277</v>
      </c>
      <c r="G11" s="62"/>
      <c r="H11" s="62">
        <f>+$B11-$B$12</f>
        <v>-0.91629073187415555</v>
      </c>
      <c r="I11" s="62">
        <f>+H11*H$9</f>
        <v>2.0575466793420674</v>
      </c>
      <c r="J11" s="45">
        <f>MAX((+M$9-$I$9)/($F$9-$I$9)*($F11-$I11)+$I11+M$20,0)</f>
        <v>0.55178493722624311</v>
      </c>
      <c r="K11" s="45">
        <f>MAX((+N$9-$I$9)/($F$9-$I$9)*($F11-$I11)+$I11+N$20,0)</f>
        <v>3.1868679859289353</v>
      </c>
      <c r="L11" s="51">
        <f>MAX((+O$9-$I$9)/($F$9-$I$9)*($F11-$I11)+$I11+O$20,0)</f>
        <v>5.8219510346316277</v>
      </c>
      <c r="M11" s="54">
        <f>+J11+$S11</f>
        <v>3.0517849372262429</v>
      </c>
      <c r="N11" s="43">
        <f>+K11+$S11</f>
        <v>5.6868679859289353</v>
      </c>
      <c r="O11" s="55">
        <f>+L11+$S11</f>
        <v>8.3219510346316277</v>
      </c>
      <c r="P11" s="2"/>
      <c r="Q11" s="16"/>
      <c r="R11" s="17"/>
      <c r="S11" s="25">
        <v>2.5</v>
      </c>
      <c r="T11" s="28">
        <f t="shared" ref="T11:T19" si="3">ROUND(+M11-T$7,1)</f>
        <v>3.1</v>
      </c>
      <c r="U11" s="28">
        <f t="shared" ref="U11:U19" si="4">ROUND(+N11-U$7,1)</f>
        <v>5.0999999999999996</v>
      </c>
      <c r="V11" s="28">
        <f t="shared" ref="V11:V19" si="5">ROUND(+O11-V$7,1)</f>
        <v>6.2</v>
      </c>
      <c r="W11" s="29">
        <f t="shared" ref="W11:W19" si="6">+A11</f>
        <v>40</v>
      </c>
      <c r="X11" s="12"/>
      <c r="Y11" s="6"/>
    </row>
    <row r="12" spans="1:25" x14ac:dyDescent="0.25">
      <c r="A12" s="41">
        <v>100</v>
      </c>
      <c r="B12" s="41">
        <f t="shared" si="1"/>
        <v>4.6051701859880918</v>
      </c>
      <c r="C12" s="59">
        <f t="shared" si="2"/>
        <v>1.5141277326297757</v>
      </c>
      <c r="D12" s="43"/>
      <c r="E12" s="62">
        <f>+$B12-$B$14</f>
        <v>-1.6094379124340996</v>
      </c>
      <c r="F12" s="62">
        <f>+E12*E$9</f>
        <v>3.7098477465449746</v>
      </c>
      <c r="G12" s="62"/>
      <c r="H12" s="62">
        <f>+$B12-$B$12</f>
        <v>0</v>
      </c>
      <c r="I12" s="62">
        <f>+H12*H$9</f>
        <v>0</v>
      </c>
      <c r="J12" s="45">
        <f>MAX((+M$9-$I$9)/($F$9-$I$9)*($F12-$I12)+$I12+M$20,0)</f>
        <v>0</v>
      </c>
      <c r="K12" s="45">
        <f>MAX((+N$9-$I$9)/($F$9-$I$9)*($F12-$I12)+$I12+N$20,0)</f>
        <v>1.1129543239634923</v>
      </c>
      <c r="L12" s="51">
        <f>MAX((+O$9-$I$9)/($F$9-$I$9)*($F12-$I12)+$I12+O$20,0)</f>
        <v>3.7098477465449746</v>
      </c>
      <c r="M12" s="54">
        <f>+J12+$S12</f>
        <v>1.8</v>
      </c>
      <c r="N12" s="43">
        <f>+K12+$S12</f>
        <v>2.9129543239634925</v>
      </c>
      <c r="O12" s="55">
        <f>+L12+$S12</f>
        <v>5.5098477465449749</v>
      </c>
      <c r="P12" s="2"/>
      <c r="Q12" s="16"/>
      <c r="R12" s="17"/>
      <c r="S12" s="25">
        <v>1.8</v>
      </c>
      <c r="T12" s="26">
        <f t="shared" si="3"/>
        <v>1.8</v>
      </c>
      <c r="U12" s="26">
        <f t="shared" si="4"/>
        <v>2.2999999999999998</v>
      </c>
      <c r="V12" s="26">
        <f t="shared" si="5"/>
        <v>3.4</v>
      </c>
      <c r="W12" s="27">
        <f t="shared" si="6"/>
        <v>100</v>
      </c>
      <c r="X12" s="12"/>
      <c r="Y12" s="6"/>
    </row>
    <row r="13" spans="1:25" x14ac:dyDescent="0.25">
      <c r="A13" s="41">
        <v>200</v>
      </c>
      <c r="B13" s="41">
        <f t="shared" si="1"/>
        <v>5.2983173665480363</v>
      </c>
      <c r="C13" s="59">
        <f t="shared" si="2"/>
        <v>2.2072749131897202</v>
      </c>
      <c r="D13" s="43"/>
      <c r="E13" s="62">
        <f>+$B13-$B$14</f>
        <v>-0.91629073187415511</v>
      </c>
      <c r="F13" s="62">
        <f>+E13*E$9</f>
        <v>2.1121032880866526</v>
      </c>
      <c r="G13" s="62"/>
      <c r="H13" s="62">
        <v>0</v>
      </c>
      <c r="I13" s="62">
        <f>+H13*H$9</f>
        <v>0</v>
      </c>
      <c r="J13" s="45">
        <f>MAX((+M$9-$I$9)/($F$9-$I$9)*($F13-$I13)+$I13+M$20,0)</f>
        <v>0</v>
      </c>
      <c r="K13" s="45">
        <f>MAX((+N$9-$I$9)/($F$9-$I$9)*($F13-$I13)+$I13+N$20,0)</f>
        <v>0.6336309864259958</v>
      </c>
      <c r="L13" s="51">
        <f>MAX((+O$9-$I$9)/($F$9-$I$9)*($F13-$I13)+$I13+O$20,0)</f>
        <v>2.1121032880866526</v>
      </c>
      <c r="M13" s="54">
        <f>+J13+$S13</f>
        <v>0.9</v>
      </c>
      <c r="N13" s="43">
        <f>+K13+$S13</f>
        <v>1.5336309864259958</v>
      </c>
      <c r="O13" s="55">
        <f>+L13+$S13</f>
        <v>3.0121032880866525</v>
      </c>
      <c r="P13" s="2"/>
      <c r="Q13" s="16"/>
      <c r="R13" s="17"/>
      <c r="S13" s="25">
        <v>0.9</v>
      </c>
      <c r="T13" s="28">
        <f t="shared" si="3"/>
        <v>0.9</v>
      </c>
      <c r="U13" s="28">
        <f t="shared" si="4"/>
        <v>0.9</v>
      </c>
      <c r="V13" s="28">
        <f t="shared" si="5"/>
        <v>0.9</v>
      </c>
      <c r="W13" s="29">
        <f t="shared" si="6"/>
        <v>200</v>
      </c>
      <c r="X13" s="12"/>
      <c r="Y13" s="6"/>
    </row>
    <row r="14" spans="1:25" x14ac:dyDescent="0.25">
      <c r="A14" s="41">
        <v>500</v>
      </c>
      <c r="B14" s="41">
        <f t="shared" si="1"/>
        <v>6.2146080984221914</v>
      </c>
      <c r="C14" s="59">
        <f t="shared" si="2"/>
        <v>3.1235656450638754</v>
      </c>
      <c r="D14" s="43">
        <v>0</v>
      </c>
      <c r="E14" s="62">
        <f>+$B14-$B$14</f>
        <v>0</v>
      </c>
      <c r="F14" s="62">
        <f>+E14*E$9</f>
        <v>0</v>
      </c>
      <c r="G14" s="62">
        <v>0</v>
      </c>
      <c r="H14" s="62">
        <v>0</v>
      </c>
      <c r="I14" s="62">
        <f>+H14*H$9</f>
        <v>0</v>
      </c>
      <c r="J14" s="45">
        <f>(+M$9-$I$9)/($F$9-$I$9)*($F14-$I14)+$I14+M$20</f>
        <v>0</v>
      </c>
      <c r="K14" s="45">
        <f>(+N$9-$I$9)/($F$9-$I$9)*($F14-$I14)+$I14+N$20</f>
        <v>0</v>
      </c>
      <c r="L14" s="51">
        <f>(+O$9-$I$9)/($F$9-$I$9)*($F14-$I14)+$I14+O$20</f>
        <v>0</v>
      </c>
      <c r="M14" s="54">
        <f>+J14+$S14</f>
        <v>0</v>
      </c>
      <c r="N14" s="43">
        <f>+K14+$S14</f>
        <v>0</v>
      </c>
      <c r="O14" s="55">
        <f>+L14+$S14</f>
        <v>0</v>
      </c>
      <c r="P14" s="2"/>
      <c r="Q14" s="16"/>
      <c r="R14" s="17"/>
      <c r="S14" s="25">
        <v>0</v>
      </c>
      <c r="T14" s="26">
        <f t="shared" si="3"/>
        <v>0</v>
      </c>
      <c r="U14" s="26">
        <f t="shared" si="4"/>
        <v>-0.6</v>
      </c>
      <c r="V14" s="26">
        <f t="shared" si="5"/>
        <v>-2.1</v>
      </c>
      <c r="W14" s="27">
        <f t="shared" si="6"/>
        <v>500</v>
      </c>
      <c r="X14" s="12"/>
      <c r="Y14" s="6"/>
    </row>
    <row r="15" spans="1:25" x14ac:dyDescent="0.25">
      <c r="A15" s="41">
        <v>1000</v>
      </c>
      <c r="B15" s="41">
        <f t="shared" si="1"/>
        <v>6.9077552789821368</v>
      </c>
      <c r="C15" s="59">
        <f t="shared" si="2"/>
        <v>3.8167128256238207</v>
      </c>
      <c r="D15" s="43"/>
      <c r="E15" s="62">
        <f>+$B15-$B$15</f>
        <v>0</v>
      </c>
      <c r="F15" s="62">
        <f>+E$20*E15</f>
        <v>0</v>
      </c>
      <c r="G15" s="62">
        <v>0</v>
      </c>
      <c r="H15" s="62">
        <f>+$B15-$B$15</f>
        <v>0</v>
      </c>
      <c r="I15" s="62">
        <f>+H16*H15</f>
        <v>0</v>
      </c>
      <c r="J15" s="45">
        <f>(+M$9-$I$9)/($F$9-$I$9)*($F15-$I15)+$I15+M$20</f>
        <v>0</v>
      </c>
      <c r="K15" s="45">
        <f>(+N$9-$I$9)/($F$9-$I$9)*($F15-$I15)+$I15+N$20</f>
        <v>0</v>
      </c>
      <c r="L15" s="51">
        <f>(+O$9-$I$9)/($F$9-$I$9)*($F15-$I15)+$I15+O$20</f>
        <v>0</v>
      </c>
      <c r="M15" s="54">
        <f>+J15+$S15</f>
        <v>0</v>
      </c>
      <c r="N15" s="43">
        <f>+K15+$S15</f>
        <v>0</v>
      </c>
      <c r="O15" s="55">
        <f>+L15+$S15</f>
        <v>0</v>
      </c>
      <c r="P15" s="2"/>
      <c r="Q15" s="16"/>
      <c r="R15" s="17"/>
      <c r="S15" s="25">
        <v>0</v>
      </c>
      <c r="T15" s="28">
        <f t="shared" si="3"/>
        <v>0</v>
      </c>
      <c r="U15" s="28">
        <f t="shared" si="4"/>
        <v>-0.6</v>
      </c>
      <c r="V15" s="28">
        <f t="shared" si="5"/>
        <v>-2.1</v>
      </c>
      <c r="W15" s="29">
        <f t="shared" si="6"/>
        <v>1000</v>
      </c>
      <c r="X15" s="12"/>
      <c r="Y15" s="6"/>
    </row>
    <row r="16" spans="1:25" x14ac:dyDescent="0.25">
      <c r="A16" s="41">
        <v>2000</v>
      </c>
      <c r="B16" s="41">
        <f t="shared" si="1"/>
        <v>7.6009024595420822</v>
      </c>
      <c r="C16" s="59">
        <f t="shared" si="2"/>
        <v>4.5098600061837661</v>
      </c>
      <c r="D16" s="43">
        <v>0</v>
      </c>
      <c r="E16" s="62">
        <f>+$B16-$B$16</f>
        <v>0</v>
      </c>
      <c r="F16" s="62">
        <f>+E$20*E16</f>
        <v>0</v>
      </c>
      <c r="G16" s="62"/>
      <c r="H16" s="62">
        <f>+$B16-$B$16</f>
        <v>0</v>
      </c>
      <c r="I16" s="62">
        <f>+H17*H16</f>
        <v>0</v>
      </c>
      <c r="J16" s="45">
        <f>(+M$9-$I$9)/($F$9-$I$9)*($F16-$I16)+$I16+M$20</f>
        <v>0</v>
      </c>
      <c r="K16" s="45">
        <f>(+N$9-$I$9)/($F$9-$I$9)*($F16-$I16)+$I16+N$20</f>
        <v>0</v>
      </c>
      <c r="L16" s="51">
        <f>(+O$9-$I$9)/($F$9-$I$9)*($F16-$I16)+$I16+O$20</f>
        <v>0</v>
      </c>
      <c r="M16" s="54">
        <f>+J16+$S16</f>
        <v>0</v>
      </c>
      <c r="N16" s="43">
        <f>+K16+$S16</f>
        <v>0</v>
      </c>
      <c r="O16" s="55">
        <f>+L16+$S16</f>
        <v>0</v>
      </c>
      <c r="P16" s="2"/>
      <c r="Q16" s="16"/>
      <c r="R16" s="17"/>
      <c r="S16" s="25">
        <v>0</v>
      </c>
      <c r="T16" s="26">
        <f t="shared" si="3"/>
        <v>0</v>
      </c>
      <c r="U16" s="26">
        <f t="shared" si="4"/>
        <v>-0.6</v>
      </c>
      <c r="V16" s="26">
        <f t="shared" si="5"/>
        <v>-2.1</v>
      </c>
      <c r="W16" s="27">
        <f t="shared" si="6"/>
        <v>2000</v>
      </c>
      <c r="X16" s="12"/>
      <c r="Y16" s="6"/>
    </row>
    <row r="17" spans="1:34" x14ac:dyDescent="0.25">
      <c r="A17" s="41">
        <v>5000</v>
      </c>
      <c r="B17" s="41">
        <f t="shared" si="1"/>
        <v>8.5171931914162382</v>
      </c>
      <c r="C17" s="59">
        <f t="shared" si="2"/>
        <v>5.4261507380579221</v>
      </c>
      <c r="D17" s="43"/>
      <c r="E17" s="62">
        <f t="shared" ref="E17:E19" si="7">+$B17-$B$16</f>
        <v>0.91629073187415599</v>
      </c>
      <c r="F17" s="62">
        <f>+E$20*E17</f>
        <v>0</v>
      </c>
      <c r="G17" s="62"/>
      <c r="H17" s="62">
        <f>+$B17-$B$16</f>
        <v>0.91629073187415599</v>
      </c>
      <c r="I17" s="62">
        <f>+H$20*H17</f>
        <v>0</v>
      </c>
      <c r="J17" s="45">
        <f>MAX((+M$9-$I$9)/($F$9-$I$9)*($F17-$I17)+$I17+M$20,0)</f>
        <v>0</v>
      </c>
      <c r="K17" s="45">
        <f>MAX((+N$9-$I$9)/($F$9-$I$9)*($F17-$I17)+$I17+N$20,0)</f>
        <v>0</v>
      </c>
      <c r="L17" s="51">
        <f>MAX((+O$9-$I$9)/($F$9-$I$9)*($F17-$I17)+$I17+O$20,0)</f>
        <v>0</v>
      </c>
      <c r="M17" s="54">
        <f>+J17+$S17</f>
        <v>-0.4</v>
      </c>
      <c r="N17" s="43">
        <f>+K17+$S17</f>
        <v>-0.4</v>
      </c>
      <c r="O17" s="55">
        <f>+L17+$S17</f>
        <v>-0.4</v>
      </c>
      <c r="P17" s="2"/>
      <c r="Q17" s="16"/>
      <c r="R17" s="17"/>
      <c r="S17" s="25">
        <v>-0.4</v>
      </c>
      <c r="T17" s="30">
        <f t="shared" si="3"/>
        <v>-0.4</v>
      </c>
      <c r="U17" s="30">
        <f t="shared" si="4"/>
        <v>-1</v>
      </c>
      <c r="V17" s="30">
        <f t="shared" si="5"/>
        <v>-2.5</v>
      </c>
      <c r="W17" s="29">
        <f t="shared" si="6"/>
        <v>5000</v>
      </c>
      <c r="X17" s="12"/>
      <c r="Y17" s="6"/>
    </row>
    <row r="18" spans="1:34" x14ac:dyDescent="0.25">
      <c r="A18" s="41">
        <v>10000</v>
      </c>
      <c r="B18" s="41">
        <f t="shared" si="1"/>
        <v>9.2103403719761836</v>
      </c>
      <c r="C18" s="59">
        <f t="shared" si="2"/>
        <v>6.1192979186178675</v>
      </c>
      <c r="D18" s="43"/>
      <c r="E18" s="62">
        <f t="shared" si="7"/>
        <v>1.6094379124341014</v>
      </c>
      <c r="F18" s="62">
        <f>+E$20*E18</f>
        <v>0</v>
      </c>
      <c r="G18" s="62"/>
      <c r="H18" s="62">
        <f>+$B18-$B$16</f>
        <v>1.6094379124341014</v>
      </c>
      <c r="I18" s="62">
        <f>+H$20*H18</f>
        <v>0</v>
      </c>
      <c r="J18" s="45">
        <f>MAX((+M$9-$I$9)/($F$9-$I$9)*($F18-$I18)+$I18+M$20,0)</f>
        <v>0</v>
      </c>
      <c r="K18" s="45">
        <f>MAX((+N$9-$I$9)/($F$9-$I$9)*($F18-$I18)+$I18+N$20,0)</f>
        <v>0</v>
      </c>
      <c r="L18" s="51">
        <f>MAX((+O$9-$I$9)/($F$9-$I$9)*($F18-$I18)+$I18+O$20,0)</f>
        <v>0</v>
      </c>
      <c r="M18" s="54">
        <f>+J18+$S18</f>
        <v>-1</v>
      </c>
      <c r="N18" s="43">
        <f>+K18+$S18</f>
        <v>-1</v>
      </c>
      <c r="O18" s="55">
        <f>+L18+$S18</f>
        <v>-1</v>
      </c>
      <c r="P18" s="2"/>
      <c r="Q18" s="16"/>
      <c r="R18" s="17"/>
      <c r="S18" s="25">
        <v>-1</v>
      </c>
      <c r="T18" s="31">
        <f t="shared" si="3"/>
        <v>-1</v>
      </c>
      <c r="U18" s="31">
        <f t="shared" si="4"/>
        <v>-1.6</v>
      </c>
      <c r="V18" s="31">
        <f t="shared" si="5"/>
        <v>-3.1</v>
      </c>
      <c r="W18" s="27">
        <f t="shared" si="6"/>
        <v>10000</v>
      </c>
      <c r="X18" s="12"/>
      <c r="Y18" s="6"/>
    </row>
    <row r="19" spans="1:34" ht="15.75" thickBot="1" x14ac:dyDescent="0.3">
      <c r="A19" s="41">
        <v>18000</v>
      </c>
      <c r="B19" s="41">
        <f t="shared" si="1"/>
        <v>9.7981270368783022</v>
      </c>
      <c r="C19" s="59">
        <f t="shared" si="2"/>
        <v>6.7070845835199862</v>
      </c>
      <c r="D19" s="42">
        <v>0</v>
      </c>
      <c r="E19" s="62">
        <f t="shared" si="7"/>
        <v>2.19722457733622</v>
      </c>
      <c r="F19" s="62">
        <f>+E$20*E19</f>
        <v>0</v>
      </c>
      <c r="G19" s="63">
        <v>0</v>
      </c>
      <c r="H19" s="62">
        <f>+$B19-$B$16</f>
        <v>2.19722457733622</v>
      </c>
      <c r="I19" s="62">
        <f>+H$20*H19</f>
        <v>0</v>
      </c>
      <c r="J19" s="45">
        <f>MAX((+M$9-$I$9)/($F$9-$I$9)*($F19-$I19)+$I19+M$20,0)</f>
        <v>0</v>
      </c>
      <c r="K19" s="45">
        <f>MAX((+N$9-$I$9)/($F$9-$I$9)*($F19-$I19)+$I19+N$20,0)</f>
        <v>0</v>
      </c>
      <c r="L19" s="51">
        <f>MAX((+O$9-$I$9)/($F$9-$I$9)*($F19-$I19)+$I19+O$20,0)</f>
        <v>0</v>
      </c>
      <c r="M19" s="56">
        <f>+J19+$S19</f>
        <v>-2</v>
      </c>
      <c r="N19" s="57">
        <f>+K19+$S19</f>
        <v>-2</v>
      </c>
      <c r="O19" s="58">
        <f>+L19+$S19</f>
        <v>-2</v>
      </c>
      <c r="P19" s="2"/>
      <c r="Q19" s="16"/>
      <c r="R19" s="17"/>
      <c r="S19" s="32">
        <v>-2</v>
      </c>
      <c r="T19" s="33">
        <f t="shared" si="3"/>
        <v>-2</v>
      </c>
      <c r="U19" s="33">
        <f t="shared" si="4"/>
        <v>-2.6</v>
      </c>
      <c r="V19" s="33">
        <f t="shared" si="5"/>
        <v>-4.0999999999999996</v>
      </c>
      <c r="W19" s="27">
        <f t="shared" si="6"/>
        <v>18000</v>
      </c>
      <c r="X19" s="12"/>
      <c r="Y19" s="6"/>
    </row>
    <row r="20" spans="1:34" x14ac:dyDescent="0.25">
      <c r="D20" s="44"/>
      <c r="E20" s="44">
        <f>+D19/E19</f>
        <v>0</v>
      </c>
      <c r="F20" s="44"/>
      <c r="G20" s="44"/>
      <c r="H20" s="44">
        <f>+G19/H19</f>
        <v>0</v>
      </c>
      <c r="I20" s="44"/>
      <c r="Q20" s="11"/>
      <c r="R20" s="12"/>
      <c r="S20" s="13"/>
      <c r="T20" s="12"/>
      <c r="U20" s="12"/>
      <c r="V20" s="12"/>
      <c r="W20" s="12"/>
      <c r="X20" s="12"/>
      <c r="Y20" s="6"/>
    </row>
    <row r="21" spans="1:34" x14ac:dyDescent="0.25">
      <c r="Q21" s="11"/>
      <c r="R21" s="12"/>
      <c r="S21" s="13"/>
      <c r="T21" s="12"/>
      <c r="U21" s="12"/>
      <c r="V21" s="12"/>
      <c r="W21" s="12"/>
      <c r="X21" s="12"/>
      <c r="Y21" s="6"/>
    </row>
    <row r="22" spans="1:34" x14ac:dyDescent="0.25">
      <c r="Q22" s="11"/>
      <c r="R22" s="12"/>
      <c r="S22" s="13"/>
      <c r="T22" s="12"/>
      <c r="U22" s="12"/>
      <c r="V22" s="12"/>
      <c r="W22" s="12"/>
      <c r="X22" s="12"/>
      <c r="Y22" s="6"/>
    </row>
    <row r="23" spans="1:34" x14ac:dyDescent="0.25">
      <c r="Q23" s="11"/>
      <c r="R23" s="12"/>
      <c r="S23" s="13"/>
      <c r="T23" s="12"/>
      <c r="U23" s="12"/>
      <c r="V23" s="12"/>
      <c r="W23" s="12"/>
      <c r="X23" s="12"/>
      <c r="Y23" s="6"/>
    </row>
    <row r="24" spans="1:34" x14ac:dyDescent="0.25">
      <c r="Q24" s="11"/>
      <c r="R24" s="12"/>
      <c r="S24" s="13"/>
      <c r="T24" s="12"/>
      <c r="U24" s="12"/>
      <c r="V24" s="12"/>
      <c r="W24" s="12"/>
      <c r="X24" s="12"/>
      <c r="Y24" s="6"/>
    </row>
    <row r="25" spans="1:34" x14ac:dyDescent="0.25">
      <c r="Q25" s="11"/>
      <c r="R25" s="12"/>
      <c r="S25" s="13"/>
      <c r="T25" s="12"/>
      <c r="U25" s="12"/>
      <c r="V25" s="12"/>
      <c r="W25" s="12"/>
      <c r="X25" s="12"/>
      <c r="Y25" s="6"/>
    </row>
    <row r="26" spans="1:34" x14ac:dyDescent="0.25">
      <c r="Q26" s="11"/>
      <c r="R26" s="12"/>
      <c r="S26" s="13"/>
      <c r="T26" s="12"/>
      <c r="U26" s="12"/>
      <c r="V26" s="12"/>
      <c r="W26" s="12"/>
      <c r="X26" s="12"/>
      <c r="Y26" s="6"/>
    </row>
    <row r="27" spans="1:34" x14ac:dyDescent="0.25">
      <c r="Q27" s="11"/>
      <c r="R27" s="12"/>
      <c r="S27" s="13"/>
      <c r="T27" s="12"/>
      <c r="U27" s="12"/>
      <c r="V27" s="12"/>
      <c r="W27" s="12"/>
      <c r="X27" s="12"/>
      <c r="Y27" s="6"/>
    </row>
    <row r="28" spans="1:34" x14ac:dyDescent="0.25">
      <c r="Q28" s="11"/>
      <c r="R28" s="12"/>
      <c r="S28" s="13"/>
      <c r="T28" s="12"/>
      <c r="U28" s="12"/>
      <c r="V28" s="12"/>
      <c r="W28" s="12"/>
      <c r="X28" s="12"/>
      <c r="Y28" s="6"/>
    </row>
    <row r="29" spans="1:34" x14ac:dyDescent="0.25">
      <c r="Q29" s="11"/>
      <c r="R29" s="12"/>
      <c r="S29" s="13"/>
      <c r="T29" s="12"/>
      <c r="U29" s="12"/>
      <c r="V29" s="12"/>
      <c r="W29" s="12"/>
      <c r="X29" s="12"/>
      <c r="Y29" s="6"/>
    </row>
    <row r="30" spans="1:34" x14ac:dyDescent="0.25">
      <c r="Q30" s="11"/>
      <c r="R30" s="12"/>
      <c r="S30" s="13"/>
      <c r="T30" s="12"/>
      <c r="U30" s="12"/>
      <c r="V30" s="12"/>
      <c r="W30" s="12"/>
      <c r="X30" s="12"/>
      <c r="Y30" s="6"/>
    </row>
    <row r="31" spans="1:34" x14ac:dyDescent="0.25">
      <c r="Q31" s="11"/>
      <c r="R31" s="12"/>
      <c r="S31" s="13"/>
      <c r="T31" s="12"/>
      <c r="U31" s="12"/>
      <c r="V31" s="12"/>
      <c r="W31" s="12"/>
      <c r="X31" s="12"/>
      <c r="Y31" s="6"/>
    </row>
    <row r="32" spans="1:34" x14ac:dyDescent="0.25">
      <c r="Q32" s="11"/>
      <c r="R32" s="12"/>
      <c r="S32" s="13"/>
      <c r="T32" s="12"/>
      <c r="U32" s="12"/>
      <c r="V32" s="12"/>
      <c r="W32" s="12"/>
      <c r="X32" s="12"/>
      <c r="Y32" s="6"/>
      <c r="AH32">
        <v>2.7</v>
      </c>
    </row>
    <row r="33" spans="17:34" x14ac:dyDescent="0.25">
      <c r="Q33" s="11"/>
      <c r="R33" s="12"/>
      <c r="S33" s="13"/>
      <c r="T33" s="12"/>
      <c r="U33" s="12"/>
      <c r="V33" s="12"/>
      <c r="W33" s="12"/>
      <c r="X33" s="12"/>
      <c r="Y33" s="6"/>
      <c r="AH33">
        <v>1.9</v>
      </c>
    </row>
    <row r="34" spans="17:34" x14ac:dyDescent="0.25">
      <c r="Q34" s="11"/>
      <c r="R34" s="12"/>
      <c r="S34" s="13"/>
      <c r="T34" s="12"/>
      <c r="U34" s="12"/>
      <c r="V34" s="12"/>
      <c r="W34" s="12"/>
      <c r="X34" s="12"/>
      <c r="Y34" s="6"/>
      <c r="AH34">
        <v>1.4</v>
      </c>
    </row>
    <row r="35" spans="17:34" x14ac:dyDescent="0.25">
      <c r="Q35" s="11"/>
      <c r="R35" s="12"/>
      <c r="S35" s="13"/>
      <c r="T35" s="12"/>
      <c r="U35" s="12"/>
      <c r="V35" s="12"/>
      <c r="W35" s="12"/>
      <c r="X35" s="12"/>
      <c r="Y35" s="6"/>
      <c r="AH35">
        <v>0.7</v>
      </c>
    </row>
    <row r="36" spans="17:34" x14ac:dyDescent="0.25">
      <c r="Q36" s="11"/>
      <c r="R36" s="12"/>
      <c r="S36" s="13"/>
      <c r="T36" s="12"/>
      <c r="U36" s="12"/>
      <c r="V36" s="12"/>
      <c r="W36" s="12"/>
      <c r="X36" s="12"/>
      <c r="Y36" s="6"/>
      <c r="AH36">
        <v>0</v>
      </c>
    </row>
    <row r="37" spans="17:34" x14ac:dyDescent="0.25">
      <c r="Q37" s="11"/>
      <c r="R37" s="12"/>
      <c r="S37" s="13"/>
      <c r="T37" s="12"/>
      <c r="U37" s="12"/>
      <c r="V37" s="12"/>
      <c r="W37" s="12"/>
      <c r="X37" s="12"/>
      <c r="Y37" s="6"/>
      <c r="AH37">
        <v>-0.3</v>
      </c>
    </row>
    <row r="38" spans="17:34" x14ac:dyDescent="0.25">
      <c r="Q38" s="11"/>
      <c r="R38" s="12"/>
      <c r="S38" s="13"/>
      <c r="T38" s="12"/>
      <c r="U38" s="12"/>
      <c r="V38" s="12"/>
      <c r="W38" s="12"/>
      <c r="X38" s="12"/>
      <c r="Y38" s="6"/>
      <c r="AH38">
        <v>-0.7</v>
      </c>
    </row>
    <row r="39" spans="17:34" x14ac:dyDescent="0.25">
      <c r="Q39" s="11"/>
      <c r="R39" s="12"/>
      <c r="S39" s="13"/>
      <c r="T39" s="12"/>
      <c r="U39" s="12"/>
      <c r="V39" s="12"/>
      <c r="W39" s="12"/>
      <c r="X39" s="12"/>
      <c r="Y39" s="6"/>
      <c r="AH39">
        <v>-1.3</v>
      </c>
    </row>
    <row r="40" spans="17:34" x14ac:dyDescent="0.25">
      <c r="Q40" s="11"/>
      <c r="R40" s="12"/>
      <c r="S40" s="13"/>
      <c r="T40" s="12"/>
      <c r="U40" s="12"/>
      <c r="V40" s="12"/>
      <c r="W40" s="12"/>
      <c r="X40" s="12"/>
      <c r="Y40" s="6"/>
      <c r="AH40">
        <v>-1.8</v>
      </c>
    </row>
    <row r="41" spans="17:34" x14ac:dyDescent="0.25">
      <c r="Q41" s="11"/>
      <c r="R41" s="12"/>
      <c r="S41" s="13"/>
      <c r="T41" s="12"/>
      <c r="U41" s="12"/>
      <c r="V41" s="12"/>
      <c r="W41" s="12"/>
      <c r="X41" s="12"/>
      <c r="Y41" s="6"/>
      <c r="AH41">
        <v>-2.1</v>
      </c>
    </row>
    <row r="42" spans="17:34" ht="15.75" thickBot="1" x14ac:dyDescent="0.3">
      <c r="Q42" s="18"/>
      <c r="R42" s="19"/>
      <c r="S42" s="20"/>
      <c r="T42" s="19"/>
      <c r="U42" s="19"/>
      <c r="V42" s="19"/>
      <c r="W42" s="19"/>
      <c r="X42" s="19"/>
      <c r="Y42" s="21"/>
    </row>
    <row r="43" spans="17:34" x14ac:dyDescent="0.25">
      <c r="Q43" s="11"/>
      <c r="R43" s="12"/>
      <c r="S43" s="13"/>
      <c r="T43" s="12"/>
      <c r="U43" s="12"/>
      <c r="V43" s="12"/>
      <c r="W43" s="12"/>
      <c r="X43" s="12"/>
      <c r="Y43" s="6"/>
    </row>
    <row r="44" spans="17:34" x14ac:dyDescent="0.25">
      <c r="Q44" s="11"/>
      <c r="R44" s="12"/>
      <c r="S44" s="13"/>
      <c r="T44" s="12"/>
      <c r="U44" s="12"/>
      <c r="V44" s="12"/>
      <c r="W44" s="12"/>
      <c r="X44" s="12"/>
      <c r="Y44" s="6"/>
    </row>
    <row r="45" spans="17:34" x14ac:dyDescent="0.25">
      <c r="Q45" s="11"/>
      <c r="R45" s="12"/>
      <c r="S45" s="13"/>
      <c r="T45" s="12"/>
      <c r="U45" s="12"/>
      <c r="V45" s="12"/>
      <c r="W45" s="12"/>
      <c r="X45" s="12"/>
      <c r="Y45" s="6"/>
    </row>
    <row r="46" spans="17:34" x14ac:dyDescent="0.25">
      <c r="Q46" s="11"/>
      <c r="R46" s="12"/>
      <c r="S46" s="13"/>
      <c r="T46" s="12"/>
      <c r="U46" s="12"/>
      <c r="V46" s="12"/>
      <c r="W46" s="12"/>
      <c r="X46" s="12"/>
      <c r="Y46" s="6"/>
    </row>
    <row r="47" spans="17:34" x14ac:dyDescent="0.25">
      <c r="Q47" s="11"/>
      <c r="R47" s="12"/>
      <c r="S47" s="13"/>
      <c r="T47" s="12"/>
      <c r="U47" s="12"/>
      <c r="V47" s="12"/>
      <c r="W47" s="12"/>
      <c r="X47" s="12"/>
      <c r="Y47" s="6"/>
    </row>
    <row r="48" spans="17:34" x14ac:dyDescent="0.25">
      <c r="Q48" s="11"/>
      <c r="R48" s="12"/>
      <c r="S48" s="13"/>
      <c r="T48" s="12"/>
      <c r="U48" s="12"/>
      <c r="V48" s="12"/>
      <c r="W48" s="12"/>
      <c r="X48" s="12"/>
      <c r="Y48" s="6"/>
    </row>
    <row r="49" spans="17:25" x14ac:dyDescent="0.25">
      <c r="Q49" s="11"/>
      <c r="R49" s="12"/>
      <c r="S49" s="13"/>
      <c r="T49" s="12"/>
      <c r="U49" s="12"/>
      <c r="V49" s="12"/>
      <c r="W49" s="12"/>
      <c r="X49" s="12"/>
      <c r="Y49" s="6"/>
    </row>
    <row r="50" spans="17:25" x14ac:dyDescent="0.25">
      <c r="Q50" s="11"/>
      <c r="R50" s="12"/>
      <c r="S50" s="13"/>
      <c r="T50" s="12"/>
      <c r="U50" s="12"/>
      <c r="V50" s="12"/>
      <c r="W50" s="12"/>
      <c r="X50" s="12"/>
      <c r="Y50" s="6"/>
    </row>
    <row r="51" spans="17:25" x14ac:dyDescent="0.25">
      <c r="Q51" s="11"/>
      <c r="R51" s="12"/>
      <c r="S51" s="13"/>
      <c r="T51" s="12"/>
      <c r="U51" s="12"/>
      <c r="V51" s="12"/>
      <c r="W51" s="12"/>
      <c r="X51" s="12"/>
      <c r="Y51" s="6"/>
    </row>
    <row r="52" spans="17:25" x14ac:dyDescent="0.25">
      <c r="Q52" s="11"/>
      <c r="R52" s="12"/>
      <c r="S52" s="13"/>
      <c r="T52" s="12"/>
      <c r="U52" s="12"/>
      <c r="V52" s="12"/>
      <c r="W52" s="12"/>
      <c r="X52" s="12"/>
      <c r="Y52" s="6"/>
    </row>
    <row r="53" spans="17:25" x14ac:dyDescent="0.25">
      <c r="Q53" s="11"/>
      <c r="R53" s="12"/>
      <c r="S53" s="13"/>
      <c r="T53" s="12"/>
      <c r="U53" s="12"/>
      <c r="V53" s="12"/>
      <c r="W53" s="12"/>
      <c r="X53" s="12"/>
      <c r="Y53" s="6"/>
    </row>
    <row r="54" spans="17:25" x14ac:dyDescent="0.25">
      <c r="Q54" s="11"/>
      <c r="R54" s="12"/>
      <c r="S54" s="13"/>
      <c r="T54" s="12"/>
      <c r="U54" s="12"/>
      <c r="V54" s="12"/>
      <c r="W54" s="12"/>
      <c r="X54" s="12"/>
      <c r="Y54" s="6"/>
    </row>
    <row r="55" spans="17:25" x14ac:dyDescent="0.25">
      <c r="Q55" s="11"/>
      <c r="R55" s="12"/>
      <c r="S55" s="13"/>
      <c r="T55" s="12"/>
      <c r="U55" s="12"/>
      <c r="V55" s="12"/>
      <c r="W55" s="12"/>
      <c r="X55" s="12"/>
      <c r="Y55" s="6"/>
    </row>
    <row r="56" spans="17:25" x14ac:dyDescent="0.25">
      <c r="Q56" s="11"/>
      <c r="R56" s="12"/>
      <c r="S56" s="13"/>
      <c r="T56" s="12"/>
      <c r="U56" s="12"/>
      <c r="V56" s="12"/>
      <c r="W56" s="12"/>
      <c r="X56" s="12"/>
      <c r="Y56" s="6"/>
    </row>
    <row r="57" spans="17:25" x14ac:dyDescent="0.25">
      <c r="Q57" s="11"/>
      <c r="R57" s="12"/>
      <c r="S57" s="13"/>
      <c r="T57" s="12"/>
      <c r="U57" s="12"/>
      <c r="V57" s="12"/>
      <c r="W57" s="12"/>
      <c r="X57" s="12"/>
      <c r="Y57" s="6"/>
    </row>
    <row r="58" spans="17:25" x14ac:dyDescent="0.25">
      <c r="Q58" s="11"/>
      <c r="R58" s="12"/>
      <c r="S58" s="13"/>
      <c r="T58" s="12"/>
      <c r="U58" s="12"/>
      <c r="V58" s="12"/>
      <c r="W58" s="12"/>
      <c r="X58" s="12"/>
      <c r="Y58" s="6"/>
    </row>
    <row r="59" spans="17:25" ht="15.75" thickBot="1" x14ac:dyDescent="0.3">
      <c r="Q59" s="18"/>
      <c r="R59" s="19"/>
      <c r="S59" s="20"/>
      <c r="T59" s="19"/>
      <c r="U59" s="19"/>
      <c r="V59" s="19"/>
      <c r="W59" s="19"/>
      <c r="X59" s="19"/>
      <c r="Y59" s="21"/>
    </row>
  </sheetData>
  <mergeCells count="4">
    <mergeCell ref="T6:V6"/>
    <mergeCell ref="T8:V8"/>
    <mergeCell ref="T4:V4"/>
    <mergeCell ref="M8:O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Morelle Etienne</dc:creator>
  <cp:lastModifiedBy>Morelle Etienne</cp:lastModifiedBy>
  <cp:lastPrinted>2020-03-26T11:05:17Z</cp:lastPrinted>
  <dcterms:created xsi:type="dcterms:W3CDTF">2020-02-13T23:52:14Z</dcterms:created>
  <dcterms:modified xsi:type="dcterms:W3CDTF">2020-03-27T19:02:33Z</dcterms:modified>
</cp:coreProperties>
</file>